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6\2026-002 Infogérance\2 DCE\7 DCE VDEF 12-01-26\"/>
    </mc:Choice>
  </mc:AlternateContent>
  <xr:revisionPtr revIDLastSave="0" documentId="8_{75B4543E-DF7C-4C06-B59A-4138BE0C6E87}" xr6:coauthVersionLast="47" xr6:coauthVersionMax="47" xr10:uidLastSave="{00000000-0000-0000-0000-000000000000}"/>
  <bookViews>
    <workbookView xWindow="28680" yWindow="-120" windowWidth="29040" windowHeight="15720" activeTab="4" xr2:uid="{198FAD10-0858-43C6-900A-9A613258356D}"/>
  </bookViews>
  <sheets>
    <sheet name="1-Types de matériels" sheetId="2" r:id="rId1"/>
    <sheet name="2-Impression" sheetId="3" r:id="rId2"/>
    <sheet name="3-Réseau filaire et wifi" sheetId="6" r:id="rId3"/>
    <sheet name="4-Serveurs" sheetId="4" r:id="rId4"/>
    <sheet name="5-Logiciels et applica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 l="1"/>
  <c r="D10" i="2"/>
  <c r="D11" i="3"/>
</calcChain>
</file>

<file path=xl/sharedStrings.xml><?xml version="1.0" encoding="utf-8"?>
<sst xmlns="http://schemas.openxmlformats.org/spreadsheetml/2006/main" count="323" uniqueCount="226">
  <si>
    <t>Zone</t>
  </si>
  <si>
    <t>TOTAL</t>
  </si>
  <si>
    <t>Types de matériels</t>
  </si>
  <si>
    <t>Nombre</t>
  </si>
  <si>
    <t>Modèle</t>
  </si>
  <si>
    <t>Nombre d’imprimantes</t>
  </si>
  <si>
    <t>RDC administratif</t>
  </si>
  <si>
    <t>Affectation individuel USB</t>
  </si>
  <si>
    <t>Nom</t>
  </si>
  <si>
    <t>Type</t>
  </si>
  <si>
    <t>Rôle</t>
  </si>
  <si>
    <t>OS</t>
  </si>
  <si>
    <t>Disque</t>
  </si>
  <si>
    <t>CPU</t>
  </si>
  <si>
    <t>Ram</t>
  </si>
  <si>
    <t>APPLI-PAIE</t>
  </si>
  <si>
    <t>VM</t>
  </si>
  <si>
    <t>Ancien Serveur de paie (serveur Eteint)</t>
  </si>
  <si>
    <t>Windows 7</t>
  </si>
  <si>
    <t>62 Go</t>
  </si>
  <si>
    <t>1 vCPU</t>
  </si>
  <si>
    <t>4 Go</t>
  </si>
  <si>
    <t>GFI CAB</t>
  </si>
  <si>
    <t>Liaison GFI =&gt; Chorus</t>
  </si>
  <si>
    <t>CentOS</t>
  </si>
  <si>
    <t>13 Go</t>
  </si>
  <si>
    <t>PISRV67001</t>
  </si>
  <si>
    <t>Passerelle RDS + Profil</t>
  </si>
  <si>
    <t>Windows Server 2016 Standard</t>
  </si>
  <si>
    <t>200 Go</t>
  </si>
  <si>
    <t>4 vCPU</t>
  </si>
  <si>
    <t>8 Go</t>
  </si>
  <si>
    <t>PISRV67002</t>
  </si>
  <si>
    <t>RDS</t>
  </si>
  <si>
    <t>70 Go</t>
  </si>
  <si>
    <t>2 vCPU</t>
  </si>
  <si>
    <t>PISRV67003</t>
  </si>
  <si>
    <t>AD, DNS</t>
  </si>
  <si>
    <t>125 Go</t>
  </si>
  <si>
    <t>PISRV67004</t>
  </si>
  <si>
    <t>PISRV67010</t>
  </si>
  <si>
    <t>GFI PEP</t>
  </si>
  <si>
    <t>400 Go</t>
  </si>
  <si>
    <t>24 Go</t>
  </si>
  <si>
    <t>PISRV67011</t>
  </si>
  <si>
    <t>2 vPU</t>
  </si>
  <si>
    <t>SRV-FICHIERS</t>
  </si>
  <si>
    <t>Serveur de fichier</t>
  </si>
  <si>
    <t>7 To</t>
  </si>
  <si>
    <t>2vCPU</t>
  </si>
  <si>
    <t>16 Go</t>
  </si>
  <si>
    <t>GTS V5 et VISION</t>
  </si>
  <si>
    <t>12 Go</t>
  </si>
  <si>
    <t>50 Go</t>
  </si>
  <si>
    <t>pfSence-DNS-WIFIPUBLIC</t>
  </si>
  <si>
    <t>Portail wifi guest</t>
  </si>
  <si>
    <t>Linux</t>
  </si>
  <si>
    <t>20 Go</t>
  </si>
  <si>
    <t>2 Go</t>
  </si>
  <si>
    <t>SRV-FMP</t>
  </si>
  <si>
    <t>Serveur FILEMAKER</t>
  </si>
  <si>
    <t>100 GO</t>
  </si>
  <si>
    <t>Intranet Wordpress</t>
  </si>
  <si>
    <t>Debian</t>
  </si>
  <si>
    <t>20 GO</t>
  </si>
  <si>
    <t>SRV-PRINT</t>
  </si>
  <si>
    <t>Srv d’impression</t>
  </si>
  <si>
    <t xml:space="preserve">200 Go </t>
  </si>
  <si>
    <t>Tablette Ipad</t>
  </si>
  <si>
    <t>Smartphone Android</t>
  </si>
  <si>
    <t>Fonction</t>
  </si>
  <si>
    <t>Technologie</t>
  </si>
  <si>
    <t>Editeur</t>
  </si>
  <si>
    <t>Programme installé</t>
  </si>
  <si>
    <t>Microsoft</t>
  </si>
  <si>
    <t>Client de messagerie PC</t>
  </si>
  <si>
    <t>Outlook 2016</t>
  </si>
  <si>
    <t>Outlook WebApp</t>
  </si>
  <si>
    <t>Client de messagerie WEB</t>
  </si>
  <si>
    <t>Exchange Online</t>
  </si>
  <si>
    <t>Acrobat Reader</t>
  </si>
  <si>
    <t>Bureautique PC et MAC</t>
  </si>
  <si>
    <t>Adobe</t>
  </si>
  <si>
    <t>Creative Cloud</t>
  </si>
  <si>
    <t>Imagerie et mise en page</t>
  </si>
  <si>
    <t>Firefox</t>
  </si>
  <si>
    <t>Navigateur Internet</t>
  </si>
  <si>
    <t>Mozilla</t>
  </si>
  <si>
    <t>FileMakerPro11</t>
  </si>
  <si>
    <t>- Fichier unique</t>
  </si>
  <si>
    <t>- Réservations d’espaces</t>
  </si>
  <si>
    <t>- Inventaire matériel</t>
  </si>
  <si>
    <t>- musée gestion expos temp’</t>
  </si>
  <si>
    <t>- annuaire intranet</t>
  </si>
  <si>
    <t>FileMaker</t>
  </si>
  <si>
    <t>WordPress</t>
  </si>
  <si>
    <t>CMS utilisé en intranet</t>
  </si>
  <si>
    <t>Full Web, OpenSource</t>
  </si>
  <si>
    <t>EURÉCIA</t>
  </si>
  <si>
    <t>Gestion RH</t>
  </si>
  <si>
    <t>Full SAAS</t>
  </si>
  <si>
    <t>Koha SIGB</t>
  </si>
  <si>
    <t>Base de données bibliothèque</t>
  </si>
  <si>
    <t>Koha.org</t>
  </si>
  <si>
    <t>WebMuseo</t>
  </si>
  <si>
    <t>Gestion des collections du musée</t>
  </si>
  <si>
    <t>Full Web SaaS</t>
  </si>
  <si>
    <t>A&amp;A Partners</t>
  </si>
  <si>
    <t>VLC</t>
  </si>
  <si>
    <t>Lecteur multimedia</t>
  </si>
  <si>
    <t>VideoLan.org</t>
  </si>
  <si>
    <t>Gestion billetterie, groupes, et réservations</t>
  </si>
  <si>
    <t>GTS Vision</t>
  </si>
  <si>
    <t>Gestion billetterie groupes et réservations</t>
  </si>
  <si>
    <t>PEP</t>
  </si>
  <si>
    <t>Gestion comptable</t>
  </si>
  <si>
    <t>Full Web, SSO</t>
  </si>
  <si>
    <t>GFI</t>
  </si>
  <si>
    <t>ImmosNet</t>
  </si>
  <si>
    <t>Gestion des immobilisations</t>
  </si>
  <si>
    <t>RégiesNet</t>
  </si>
  <si>
    <t>Gestion de la régie des recettes</t>
  </si>
  <si>
    <t>Full Web</t>
  </si>
  <si>
    <t>GFD</t>
  </si>
  <si>
    <t>Gestion des frais de déplacement et notes de frais</t>
  </si>
  <si>
    <t>Autocad</t>
  </si>
  <si>
    <t>Dessin industriel</t>
  </si>
  <si>
    <t>Autodesk</t>
  </si>
  <si>
    <t>Sketchup</t>
  </si>
  <si>
    <t>Trimble</t>
  </si>
  <si>
    <t>Teams</t>
  </si>
  <si>
    <t>Outil collaboratif</t>
  </si>
  <si>
    <t>SAMFm</t>
  </si>
  <si>
    <t>GMAO</t>
  </si>
  <si>
    <t>Planon</t>
  </si>
  <si>
    <t>Consultation et modification des bases de données métier</t>
  </si>
  <si>
    <t>Service de la sécurité</t>
  </si>
  <si>
    <t>Zebra</t>
  </si>
  <si>
    <t>Usage</t>
  </si>
  <si>
    <t>Impression, scan, copie</t>
  </si>
  <si>
    <t>Impression de badge d'accès</t>
  </si>
  <si>
    <t>Localisation des baies</t>
  </si>
  <si>
    <t>Salle serveurs </t>
  </si>
  <si>
    <t>Ouest </t>
  </si>
  <si>
    <t>Est</t>
  </si>
  <si>
    <t>Régie</t>
  </si>
  <si>
    <t>Accueil du public</t>
  </si>
  <si>
    <t>Pôle maintenance </t>
  </si>
  <si>
    <t>1 switch ARUBA 2530-24G</t>
  </si>
  <si>
    <t>1 switch ARUBA 2530</t>
  </si>
  <si>
    <t>Environ 600 prises réseaux RJ45 catégorie 5 ou 6, réparties sur 6 baies de brassage :</t>
  </si>
  <si>
    <t>Les liaisons entre les 5 baies de brassage et la salle serveur sont assurées par des liens de type fibre optique avec module GBIC en 1 Gigabit/s.</t>
  </si>
  <si>
    <t>Bornes Wifi</t>
  </si>
  <si>
    <t>Extreme Networks - AP305C</t>
  </si>
  <si>
    <t>Extreme Networks - AP410C</t>
  </si>
  <si>
    <t>Une maintenance matérielle et un support sont assurés par la société ADW Network le fournisseur des bornes WiFi</t>
  </si>
  <si>
    <t>L’ensemble des serveurs et du parc de postes est protégé par l’antivirus Trend Worry-Free Business Security Services.</t>
  </si>
  <si>
    <t>La solution intègre un filtrage Web de type IDS et IPS, elle permet aussi la connexion au VPN des agents en télétravail.</t>
  </si>
  <si>
    <t>APPLE</t>
  </si>
  <si>
    <t>DELL</t>
  </si>
  <si>
    <t>LENOVO</t>
  </si>
  <si>
    <t xml:space="preserve">TOTAL </t>
  </si>
  <si>
    <t>ASUS</t>
  </si>
  <si>
    <t>HEWLETT-PACKARD</t>
  </si>
  <si>
    <t xml:space="preserve">Ordinateur portable </t>
  </si>
  <si>
    <t>Marques</t>
  </si>
  <si>
    <t>2. Systèmes d'impression</t>
  </si>
  <si>
    <t>3. Réseau filaire et wifi</t>
  </si>
  <si>
    <t>4. Serveurs</t>
  </si>
  <si>
    <t>5. Logiciels et applications utilisateurs</t>
  </si>
  <si>
    <t>3 switch C1300 48P</t>
  </si>
  <si>
    <t>3 switch C1300 48P + 2 switchs C1300 24P</t>
  </si>
  <si>
    <t>1 switch C1300 48P</t>
  </si>
  <si>
    <t>PISRV67097</t>
  </si>
  <si>
    <t>Veeam Proxy</t>
  </si>
  <si>
    <t>Windows Server 2025 Standard</t>
  </si>
  <si>
    <t>EPPPD-VCENTER</t>
  </si>
  <si>
    <t>Vmware Vcenter 8.0.3</t>
  </si>
  <si>
    <t>VMware Photon OS</t>
  </si>
  <si>
    <t>PISRV67098</t>
  </si>
  <si>
    <t>Veeam Console</t>
  </si>
  <si>
    <t>90 Go</t>
  </si>
  <si>
    <t>SRV-INTRANET2</t>
  </si>
  <si>
    <t>SRV-MONITORING</t>
  </si>
  <si>
    <t>Cacti</t>
  </si>
  <si>
    <t>10 Go</t>
  </si>
  <si>
    <t>SRV-VIVAWEB</t>
  </si>
  <si>
    <t>Front GTS Vivaticket</t>
  </si>
  <si>
    <t>256 Go</t>
  </si>
  <si>
    <t xml:space="preserve">Le filtrage des connexions sur internet est assuré par un UTM Storm Shield SN720. </t>
  </si>
  <si>
    <t>Vivaticket</t>
  </si>
  <si>
    <t>GTS_Vivaweb</t>
  </si>
  <si>
    <t>Arenametrix</t>
  </si>
  <si>
    <t>CRM</t>
  </si>
  <si>
    <t>RICOH IMC 3000</t>
  </si>
  <si>
    <t>RC-0051 DCE</t>
  </si>
  <si>
    <t>RC-002 DVAI</t>
  </si>
  <si>
    <t>Mezannine ouest</t>
  </si>
  <si>
    <t>Samsung</t>
  </si>
  <si>
    <t>Nexpublica</t>
  </si>
  <si>
    <t>1. Répartition par types de matériels</t>
  </si>
  <si>
    <t>Équipements</t>
  </si>
  <si>
    <r>
      <t xml:space="preserve">Les impressions sont majoritairement envoyées vers des copieurs multifonctions disposés dans les locaux du bâtiment. Les copieurs sont en location et la maintenance matérielle est assurée par </t>
    </r>
    <r>
      <rPr>
        <sz val="12"/>
        <rFont val="Calibri"/>
        <family val="2"/>
        <scheme val="minor"/>
      </rPr>
      <t>un prestataire extérieur</t>
    </r>
  </si>
  <si>
    <t>OPTIPLEX 3240</t>
  </si>
  <si>
    <t>OPTIPLEX 5050 SFF</t>
  </si>
  <si>
    <t>OPTIPLEX 5250</t>
  </si>
  <si>
    <t>OPTIPLEX 5260</t>
  </si>
  <si>
    <t>THINKCENTRE EDGE 73</t>
  </si>
  <si>
    <t>iMac 21,5’’</t>
  </si>
  <si>
    <t>Macbook Pro 16''</t>
  </si>
  <si>
    <t>PRO 2430UA</t>
  </si>
  <si>
    <t>UX461F</t>
  </si>
  <si>
    <t>ZENBOOK UX330U</t>
  </si>
  <si>
    <t>ZENBOOK UX360</t>
  </si>
  <si>
    <t>250 G8</t>
  </si>
  <si>
    <t>ProBook 430 G6</t>
  </si>
  <si>
    <t>PROBOOK 430 G7</t>
  </si>
  <si>
    <t>Probook 430 G8</t>
  </si>
  <si>
    <t>ProBook 440 G10</t>
  </si>
  <si>
    <t>ProBook 440 G11</t>
  </si>
  <si>
    <t>PROBOOK 440 G7</t>
  </si>
  <si>
    <t>ProBook 440 G8</t>
  </si>
  <si>
    <t>PROBOOK 450 G8</t>
  </si>
  <si>
    <t>ZBOOK 15</t>
  </si>
  <si>
    <t>ZBook Fury 15 G8</t>
  </si>
  <si>
    <t>Marché n° 2026-002 : Annexe 1 au CCTP :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</si>
</sst>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2B1-C32D-455C-A6AB-B674DEE069BD}">
  <dimension ref="A1:G30"/>
  <sheetViews>
    <sheetView workbookViewId="0">
      <selection sqref="A1:D1"/>
    </sheetView>
  </sheetViews>
  <sheetFormatPr baseColWidth="10" defaultColWidth="10.81640625" defaultRowHeight="15.5" x14ac:dyDescent="0.35"/>
  <cols>
    <col min="1" max="3" width="30.81640625" style="1" customWidth="1"/>
    <col min="4" max="4" width="13.81640625" style="1" customWidth="1"/>
    <col min="5" max="5" width="10.81640625" style="1"/>
    <col min="6" max="6" width="79.81640625" style="1" customWidth="1"/>
    <col min="7" max="16384" width="10.81640625" style="1"/>
  </cols>
  <sheetData>
    <row r="1" spans="1:7" x14ac:dyDescent="0.35">
      <c r="A1" s="68" t="s">
        <v>225</v>
      </c>
      <c r="B1" s="68"/>
      <c r="C1" s="68"/>
      <c r="D1" s="68"/>
      <c r="E1" s="2"/>
      <c r="F1" s="2"/>
      <c r="G1" s="2"/>
    </row>
    <row r="2" spans="1:7" x14ac:dyDescent="0.35">
      <c r="A2" s="69" t="s">
        <v>200</v>
      </c>
      <c r="B2" s="69"/>
      <c r="C2" s="69"/>
      <c r="D2" s="69"/>
      <c r="E2" s="2"/>
      <c r="F2" s="2"/>
      <c r="G2" s="2"/>
    </row>
    <row r="3" spans="1:7" ht="16" thickBot="1" x14ac:dyDescent="0.4"/>
    <row r="4" spans="1:7" ht="29.5" customHeight="1" thickBot="1" x14ac:dyDescent="0.4">
      <c r="A4" s="53" t="s">
        <v>2</v>
      </c>
      <c r="B4" s="54" t="s">
        <v>165</v>
      </c>
      <c r="C4" s="59" t="s">
        <v>4</v>
      </c>
      <c r="D4" s="60" t="s">
        <v>3</v>
      </c>
      <c r="F4" s="48"/>
    </row>
    <row r="5" spans="1:7" x14ac:dyDescent="0.35">
      <c r="A5" s="70"/>
      <c r="B5" s="75" t="s">
        <v>159</v>
      </c>
      <c r="C5" s="61" t="s">
        <v>203</v>
      </c>
      <c r="D5" s="62">
        <v>5</v>
      </c>
    </row>
    <row r="6" spans="1:7" x14ac:dyDescent="0.35">
      <c r="A6" s="70"/>
      <c r="B6" s="75"/>
      <c r="C6" s="61" t="s">
        <v>204</v>
      </c>
      <c r="D6" s="62">
        <v>1</v>
      </c>
    </row>
    <row r="7" spans="1:7" x14ac:dyDescent="0.35">
      <c r="A7" s="70"/>
      <c r="B7" s="75"/>
      <c r="C7" s="61" t="s">
        <v>205</v>
      </c>
      <c r="D7" s="62">
        <v>28</v>
      </c>
    </row>
    <row r="8" spans="1:7" x14ac:dyDescent="0.35">
      <c r="A8" s="70"/>
      <c r="B8" s="75"/>
      <c r="C8" s="61" t="s">
        <v>206</v>
      </c>
      <c r="D8" s="62">
        <v>5</v>
      </c>
    </row>
    <row r="9" spans="1:7" x14ac:dyDescent="0.35">
      <c r="A9" s="70"/>
      <c r="B9" s="10" t="s">
        <v>160</v>
      </c>
      <c r="C9" s="56" t="s">
        <v>207</v>
      </c>
      <c r="D9" s="11">
        <v>1</v>
      </c>
    </row>
    <row r="10" spans="1:7" ht="16" thickBot="1" x14ac:dyDescent="0.4">
      <c r="A10" s="71"/>
      <c r="B10" s="64" t="s">
        <v>161</v>
      </c>
      <c r="C10" s="49"/>
      <c r="D10" s="63">
        <f>SUM(D5:D9)</f>
        <v>40</v>
      </c>
    </row>
    <row r="11" spans="1:7" x14ac:dyDescent="0.35">
      <c r="A11" s="72" t="s">
        <v>164</v>
      </c>
      <c r="B11" s="76" t="s">
        <v>158</v>
      </c>
      <c r="C11" s="65" t="s">
        <v>208</v>
      </c>
      <c r="D11" s="13">
        <v>1</v>
      </c>
    </row>
    <row r="12" spans="1:7" x14ac:dyDescent="0.35">
      <c r="A12" s="73"/>
      <c r="B12" s="77"/>
      <c r="C12" s="61" t="s">
        <v>209</v>
      </c>
      <c r="D12" s="11">
        <v>1</v>
      </c>
    </row>
    <row r="13" spans="1:7" x14ac:dyDescent="0.35">
      <c r="A13" s="73"/>
      <c r="B13" s="78" t="s">
        <v>162</v>
      </c>
      <c r="C13" s="61" t="s">
        <v>210</v>
      </c>
      <c r="D13" s="62">
        <v>1</v>
      </c>
    </row>
    <row r="14" spans="1:7" x14ac:dyDescent="0.35">
      <c r="A14" s="73"/>
      <c r="B14" s="75"/>
      <c r="C14" s="61" t="s">
        <v>211</v>
      </c>
      <c r="D14" s="62">
        <v>2</v>
      </c>
    </row>
    <row r="15" spans="1:7" x14ac:dyDescent="0.35">
      <c r="A15" s="73"/>
      <c r="B15" s="75"/>
      <c r="C15" s="61" t="s">
        <v>212</v>
      </c>
      <c r="D15" s="62">
        <v>1</v>
      </c>
    </row>
    <row r="16" spans="1:7" x14ac:dyDescent="0.35">
      <c r="A16" s="73"/>
      <c r="B16" s="77"/>
      <c r="C16" s="61" t="s">
        <v>213</v>
      </c>
      <c r="D16" s="62">
        <v>4</v>
      </c>
    </row>
    <row r="17" spans="1:5" x14ac:dyDescent="0.35">
      <c r="A17" s="73"/>
      <c r="B17" s="78" t="s">
        <v>163</v>
      </c>
      <c r="C17" s="61" t="s">
        <v>214</v>
      </c>
      <c r="D17" s="62">
        <v>4</v>
      </c>
    </row>
    <row r="18" spans="1:5" x14ac:dyDescent="0.35">
      <c r="A18" s="73"/>
      <c r="B18" s="75"/>
      <c r="C18" s="61" t="s">
        <v>215</v>
      </c>
      <c r="D18" s="62">
        <v>3</v>
      </c>
    </row>
    <row r="19" spans="1:5" x14ac:dyDescent="0.35">
      <c r="A19" s="73"/>
      <c r="B19" s="75"/>
      <c r="C19" s="61" t="s">
        <v>216</v>
      </c>
      <c r="D19" s="62">
        <v>4</v>
      </c>
    </row>
    <row r="20" spans="1:5" x14ac:dyDescent="0.35">
      <c r="A20" s="73"/>
      <c r="B20" s="75"/>
      <c r="C20" s="61" t="s">
        <v>217</v>
      </c>
      <c r="D20" s="62">
        <v>9</v>
      </c>
    </row>
    <row r="21" spans="1:5" x14ac:dyDescent="0.35">
      <c r="A21" s="73"/>
      <c r="B21" s="75"/>
      <c r="C21" s="61" t="s">
        <v>218</v>
      </c>
      <c r="D21" s="62">
        <v>7</v>
      </c>
    </row>
    <row r="22" spans="1:5" x14ac:dyDescent="0.35">
      <c r="A22" s="73"/>
      <c r="B22" s="75"/>
      <c r="C22" s="61" t="s">
        <v>219</v>
      </c>
      <c r="D22" s="62">
        <v>4</v>
      </c>
    </row>
    <row r="23" spans="1:5" x14ac:dyDescent="0.35">
      <c r="A23" s="73"/>
      <c r="B23" s="75"/>
      <c r="C23" s="61" t="s">
        <v>220</v>
      </c>
      <c r="D23" s="62">
        <v>40</v>
      </c>
    </row>
    <row r="24" spans="1:5" x14ac:dyDescent="0.35">
      <c r="A24" s="73"/>
      <c r="B24" s="75"/>
      <c r="C24" s="61" t="s">
        <v>221</v>
      </c>
      <c r="D24" s="62">
        <v>9</v>
      </c>
    </row>
    <row r="25" spans="1:5" x14ac:dyDescent="0.35">
      <c r="A25" s="73"/>
      <c r="B25" s="75"/>
      <c r="C25" s="61" t="s">
        <v>222</v>
      </c>
      <c r="D25" s="62">
        <v>2</v>
      </c>
    </row>
    <row r="26" spans="1:5" x14ac:dyDescent="0.35">
      <c r="A26" s="73"/>
      <c r="B26" s="75"/>
      <c r="C26" s="61" t="s">
        <v>223</v>
      </c>
      <c r="D26" s="62">
        <v>1</v>
      </c>
    </row>
    <row r="27" spans="1:5" ht="28.15" customHeight="1" x14ac:dyDescent="0.35">
      <c r="A27" s="73"/>
      <c r="B27" s="77"/>
      <c r="C27" s="61" t="s">
        <v>224</v>
      </c>
      <c r="D27" s="62">
        <v>2</v>
      </c>
    </row>
    <row r="28" spans="1:5" ht="19.899999999999999" customHeight="1" thickBot="1" x14ac:dyDescent="0.4">
      <c r="A28" s="74"/>
      <c r="B28" s="50" t="s">
        <v>161</v>
      </c>
      <c r="C28" s="57"/>
      <c r="D28" s="51">
        <f>SUM(D11:D27)</f>
        <v>95</v>
      </c>
    </row>
    <row r="29" spans="1:5" ht="16" thickBot="1" x14ac:dyDescent="0.4">
      <c r="A29" s="55" t="s">
        <v>68</v>
      </c>
      <c r="B29" s="52" t="s">
        <v>158</v>
      </c>
      <c r="C29" s="58"/>
      <c r="D29" s="66">
        <v>2</v>
      </c>
    </row>
    <row r="30" spans="1:5" ht="16" thickBot="1" x14ac:dyDescent="0.4">
      <c r="A30" s="55" t="s">
        <v>69</v>
      </c>
      <c r="B30" s="52" t="s">
        <v>198</v>
      </c>
      <c r="C30" s="58"/>
      <c r="D30" s="67">
        <v>35</v>
      </c>
      <c r="E30" s="14"/>
    </row>
  </sheetData>
  <mergeCells count="8">
    <mergeCell ref="A1:D1"/>
    <mergeCell ref="A2:D2"/>
    <mergeCell ref="A5:A10"/>
    <mergeCell ref="A11:A28"/>
    <mergeCell ref="B5:B8"/>
    <mergeCell ref="B11:B12"/>
    <mergeCell ref="B13:B16"/>
    <mergeCell ref="B17:B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9C40-D9B5-476F-9CFF-A0811987CE34}">
  <dimension ref="A1:E13"/>
  <sheetViews>
    <sheetView workbookViewId="0">
      <selection sqref="A1:D1"/>
    </sheetView>
  </sheetViews>
  <sheetFormatPr baseColWidth="10" defaultColWidth="10.81640625" defaultRowHeight="15.5" x14ac:dyDescent="0.35"/>
  <cols>
    <col min="1" max="2" width="31.7265625" style="1" customWidth="1"/>
    <col min="3" max="3" width="26.54296875" style="1" customWidth="1"/>
    <col min="4" max="4" width="27.26953125" style="1" customWidth="1"/>
    <col min="5" max="5" width="108.26953125" style="1" customWidth="1"/>
    <col min="6" max="16384" width="10.81640625" style="1"/>
  </cols>
  <sheetData>
    <row r="1" spans="1:5" x14ac:dyDescent="0.35">
      <c r="A1" s="68" t="s">
        <v>225</v>
      </c>
      <c r="B1" s="68"/>
      <c r="C1" s="68"/>
      <c r="D1" s="68"/>
    </row>
    <row r="2" spans="1:5" x14ac:dyDescent="0.35">
      <c r="A2" s="69" t="s">
        <v>166</v>
      </c>
      <c r="B2" s="69"/>
      <c r="C2" s="69"/>
      <c r="D2" s="69"/>
    </row>
    <row r="3" spans="1:5" ht="16" thickBot="1" x14ac:dyDescent="0.4"/>
    <row r="4" spans="1:5" ht="23.5" customHeight="1" thickBot="1" x14ac:dyDescent="0.4">
      <c r="A4" s="16" t="s">
        <v>0</v>
      </c>
      <c r="B4" s="16" t="s">
        <v>138</v>
      </c>
      <c r="C4" s="16" t="s">
        <v>4</v>
      </c>
      <c r="D4" s="16" t="s">
        <v>5</v>
      </c>
    </row>
    <row r="5" spans="1:5" x14ac:dyDescent="0.35">
      <c r="A5" s="21" t="s">
        <v>6</v>
      </c>
      <c r="B5" s="19" t="s">
        <v>139</v>
      </c>
      <c r="C5" s="19" t="s">
        <v>194</v>
      </c>
      <c r="D5" s="22">
        <v>4</v>
      </c>
    </row>
    <row r="6" spans="1:5" x14ac:dyDescent="0.35">
      <c r="A6" s="23" t="s">
        <v>195</v>
      </c>
      <c r="B6" s="18" t="s">
        <v>139</v>
      </c>
      <c r="C6" s="18" t="s">
        <v>194</v>
      </c>
      <c r="D6" s="11">
        <v>1</v>
      </c>
    </row>
    <row r="7" spans="1:5" x14ac:dyDescent="0.35">
      <c r="A7" s="23" t="s">
        <v>196</v>
      </c>
      <c r="B7" s="18" t="s">
        <v>139</v>
      </c>
      <c r="C7" s="18" t="s">
        <v>194</v>
      </c>
      <c r="D7" s="11">
        <v>1</v>
      </c>
    </row>
    <row r="8" spans="1:5" x14ac:dyDescent="0.35">
      <c r="A8" s="23" t="s">
        <v>197</v>
      </c>
      <c r="B8" s="18" t="s">
        <v>139</v>
      </c>
      <c r="C8" s="18" t="s">
        <v>194</v>
      </c>
      <c r="D8" s="11">
        <v>1</v>
      </c>
    </row>
    <row r="9" spans="1:5" x14ac:dyDescent="0.35">
      <c r="A9" s="23" t="s">
        <v>136</v>
      </c>
      <c r="B9" s="18" t="s">
        <v>140</v>
      </c>
      <c r="C9" s="18" t="s">
        <v>137</v>
      </c>
      <c r="D9" s="11">
        <v>1</v>
      </c>
    </row>
    <row r="10" spans="1:5" ht="16" thickBot="1" x14ac:dyDescent="0.4">
      <c r="A10" s="24" t="s">
        <v>7</v>
      </c>
      <c r="B10" s="25"/>
      <c r="C10" s="25"/>
      <c r="D10" s="26">
        <v>1</v>
      </c>
    </row>
    <row r="11" spans="1:5" ht="16" thickBot="1" x14ac:dyDescent="0.4">
      <c r="A11" s="79" t="s">
        <v>1</v>
      </c>
      <c r="B11" s="80"/>
      <c r="C11" s="81"/>
      <c r="D11" s="9">
        <f>SUM(D5:D10)</f>
        <v>9</v>
      </c>
    </row>
    <row r="12" spans="1:5" x14ac:dyDescent="0.35">
      <c r="A12" s="15"/>
      <c r="B12" s="15"/>
    </row>
    <row r="13" spans="1:5" ht="51.65" customHeight="1" x14ac:dyDescent="0.35">
      <c r="A13" s="82" t="s">
        <v>202</v>
      </c>
      <c r="B13" s="82"/>
      <c r="C13" s="82"/>
      <c r="D13" s="82"/>
      <c r="E13" s="27"/>
    </row>
  </sheetData>
  <mergeCells count="4">
    <mergeCell ref="A11:C11"/>
    <mergeCell ref="A1:D1"/>
    <mergeCell ref="A2:D2"/>
    <mergeCell ref="A13:D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EB63-1E86-4F2E-9B74-380C4C085447}">
  <dimension ref="A1:G23"/>
  <sheetViews>
    <sheetView workbookViewId="0">
      <selection sqref="A1:B1"/>
    </sheetView>
  </sheetViews>
  <sheetFormatPr baseColWidth="10" defaultColWidth="11.54296875" defaultRowHeight="15.5" x14ac:dyDescent="0.35"/>
  <cols>
    <col min="1" max="1" width="28" style="1" customWidth="1"/>
    <col min="2" max="2" width="60.81640625" style="1" customWidth="1"/>
    <col min="3" max="16384" width="11.54296875" style="1"/>
  </cols>
  <sheetData>
    <row r="1" spans="1:7" x14ac:dyDescent="0.35">
      <c r="A1" s="83" t="s">
        <v>225</v>
      </c>
      <c r="B1" s="83"/>
      <c r="C1" s="2"/>
      <c r="D1" s="2"/>
    </row>
    <row r="2" spans="1:7" x14ac:dyDescent="0.35">
      <c r="A2" s="69" t="s">
        <v>167</v>
      </c>
      <c r="B2" s="69"/>
      <c r="C2" s="2"/>
      <c r="D2" s="2"/>
    </row>
    <row r="4" spans="1:7" ht="30.65" customHeight="1" thickBot="1" x14ac:dyDescent="0.4">
      <c r="A4" s="82" t="s">
        <v>150</v>
      </c>
      <c r="B4" s="82"/>
      <c r="C4" s="3"/>
      <c r="D4" s="3"/>
      <c r="E4" s="3"/>
      <c r="F4" s="3"/>
      <c r="G4" s="3"/>
    </row>
    <row r="5" spans="1:7" s="4" customFormat="1" ht="25.15" customHeight="1" thickBot="1" x14ac:dyDescent="0.4">
      <c r="A5" s="38" t="s">
        <v>141</v>
      </c>
      <c r="B5" s="38" t="s">
        <v>201</v>
      </c>
    </row>
    <row r="6" spans="1:7" x14ac:dyDescent="0.35">
      <c r="A6" s="39" t="s">
        <v>142</v>
      </c>
      <c r="B6" s="40" t="s">
        <v>171</v>
      </c>
    </row>
    <row r="7" spans="1:7" x14ac:dyDescent="0.35">
      <c r="A7" s="41" t="s">
        <v>143</v>
      </c>
      <c r="B7" s="42" t="s">
        <v>170</v>
      </c>
    </row>
    <row r="8" spans="1:7" x14ac:dyDescent="0.35">
      <c r="A8" s="41" t="s">
        <v>144</v>
      </c>
      <c r="B8" s="42" t="s">
        <v>170</v>
      </c>
    </row>
    <row r="9" spans="1:7" x14ac:dyDescent="0.35">
      <c r="A9" s="41" t="s">
        <v>145</v>
      </c>
      <c r="B9" s="42" t="s">
        <v>172</v>
      </c>
    </row>
    <row r="10" spans="1:7" x14ac:dyDescent="0.35">
      <c r="A10" s="41" t="s">
        <v>147</v>
      </c>
      <c r="B10" s="42" t="s">
        <v>148</v>
      </c>
    </row>
    <row r="11" spans="1:7" ht="16" thickBot="1" x14ac:dyDescent="0.4">
      <c r="A11" s="43" t="s">
        <v>146</v>
      </c>
      <c r="B11" s="44" t="s">
        <v>149</v>
      </c>
    </row>
    <row r="13" spans="1:7" ht="37.15" customHeight="1" x14ac:dyDescent="0.35">
      <c r="A13" s="82" t="s">
        <v>151</v>
      </c>
      <c r="B13" s="82"/>
    </row>
    <row r="14" spans="1:7" ht="16" thickBot="1" x14ac:dyDescent="0.4"/>
    <row r="15" spans="1:7" ht="24.65" customHeight="1" thickBot="1" x14ac:dyDescent="0.4">
      <c r="A15" s="38" t="s">
        <v>152</v>
      </c>
      <c r="B15" s="38" t="s">
        <v>3</v>
      </c>
    </row>
    <row r="16" spans="1:7" ht="15.65" customHeight="1" x14ac:dyDescent="0.35">
      <c r="A16" s="45" t="s">
        <v>154</v>
      </c>
      <c r="B16" s="46">
        <v>8</v>
      </c>
    </row>
    <row r="17" spans="1:4" ht="16" thickBot="1" x14ac:dyDescent="0.4">
      <c r="A17" s="43" t="s">
        <v>153</v>
      </c>
      <c r="B17" s="47">
        <v>44</v>
      </c>
    </row>
    <row r="19" spans="1:4" ht="32.5" customHeight="1" x14ac:dyDescent="0.35">
      <c r="A19" s="82" t="s">
        <v>155</v>
      </c>
      <c r="B19" s="82"/>
      <c r="D19" s="27"/>
    </row>
    <row r="21" spans="1:4" x14ac:dyDescent="0.35">
      <c r="A21" s="82" t="s">
        <v>189</v>
      </c>
      <c r="B21" s="82"/>
    </row>
    <row r="22" spans="1:4" x14ac:dyDescent="0.35">
      <c r="A22" s="6"/>
      <c r="B22" s="6"/>
    </row>
    <row r="23" spans="1:4" ht="34.9" customHeight="1" x14ac:dyDescent="0.35">
      <c r="A23" s="82" t="s">
        <v>157</v>
      </c>
      <c r="B23" s="82"/>
    </row>
  </sheetData>
  <mergeCells count="7">
    <mergeCell ref="A23:B23"/>
    <mergeCell ref="A4:B4"/>
    <mergeCell ref="A1:B1"/>
    <mergeCell ref="A2:B2"/>
    <mergeCell ref="A13:B13"/>
    <mergeCell ref="A19:B19"/>
    <mergeCell ref="A21:B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9125-B374-4A49-8714-BA64C6996B97}">
  <dimension ref="A1:H24"/>
  <sheetViews>
    <sheetView workbookViewId="0">
      <selection sqref="A1:G1"/>
    </sheetView>
  </sheetViews>
  <sheetFormatPr baseColWidth="10" defaultColWidth="21" defaultRowHeight="15.5" x14ac:dyDescent="0.35"/>
  <cols>
    <col min="1" max="1" width="24.54296875" style="8" customWidth="1"/>
    <col min="2" max="2" width="8.1796875" style="7" customWidth="1"/>
    <col min="3" max="3" width="27.26953125" style="1" customWidth="1"/>
    <col min="4" max="4" width="29.1796875" style="1" customWidth="1"/>
    <col min="5" max="5" width="11.54296875" style="1" customWidth="1"/>
    <col min="6" max="6" width="11" style="7" customWidth="1"/>
    <col min="7" max="7" width="11.7265625" style="7" customWidth="1"/>
    <col min="8" max="16384" width="21" style="1"/>
  </cols>
  <sheetData>
    <row r="1" spans="1:7" x14ac:dyDescent="0.35">
      <c r="A1" s="68" t="s">
        <v>225</v>
      </c>
      <c r="B1" s="68"/>
      <c r="C1" s="68"/>
      <c r="D1" s="68"/>
      <c r="E1" s="68"/>
      <c r="F1" s="68"/>
      <c r="G1" s="68"/>
    </row>
    <row r="2" spans="1:7" x14ac:dyDescent="0.35">
      <c r="A2" s="69" t="s">
        <v>168</v>
      </c>
      <c r="B2" s="69"/>
      <c r="C2" s="69"/>
      <c r="D2" s="69"/>
      <c r="E2" s="69"/>
      <c r="F2" s="69"/>
      <c r="G2" s="69"/>
    </row>
    <row r="3" spans="1:7" ht="16" thickBot="1" x14ac:dyDescent="0.4"/>
    <row r="4" spans="1:7" s="4" customFormat="1" ht="22" customHeight="1" thickBot="1" x14ac:dyDescent="0.4">
      <c r="A4" s="17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33" t="s">
        <v>13</v>
      </c>
      <c r="G4" s="33" t="s">
        <v>14</v>
      </c>
    </row>
    <row r="5" spans="1:7" s="4" customFormat="1" ht="31" x14ac:dyDescent="0.35">
      <c r="A5" s="34" t="s">
        <v>15</v>
      </c>
      <c r="B5" s="12" t="s">
        <v>16</v>
      </c>
      <c r="C5" s="35" t="s">
        <v>17</v>
      </c>
      <c r="D5" s="35" t="s">
        <v>18</v>
      </c>
      <c r="E5" s="35" t="s">
        <v>19</v>
      </c>
      <c r="F5" s="12" t="s">
        <v>20</v>
      </c>
      <c r="G5" s="13" t="s">
        <v>21</v>
      </c>
    </row>
    <row r="6" spans="1:7" s="4" customFormat="1" x14ac:dyDescent="0.35">
      <c r="A6" s="23" t="s">
        <v>22</v>
      </c>
      <c r="B6" s="10" t="s">
        <v>16</v>
      </c>
      <c r="C6" s="18" t="s">
        <v>23</v>
      </c>
      <c r="D6" s="18" t="s">
        <v>24</v>
      </c>
      <c r="E6" s="18" t="s">
        <v>25</v>
      </c>
      <c r="F6" s="10" t="s">
        <v>20</v>
      </c>
      <c r="G6" s="11" t="s">
        <v>21</v>
      </c>
    </row>
    <row r="7" spans="1:7" s="4" customFormat="1" ht="31" x14ac:dyDescent="0.35">
      <c r="A7" s="23" t="s">
        <v>26</v>
      </c>
      <c r="B7" s="10" t="s">
        <v>16</v>
      </c>
      <c r="C7" s="18" t="s">
        <v>27</v>
      </c>
      <c r="D7" s="18" t="s">
        <v>28</v>
      </c>
      <c r="E7" s="18" t="s">
        <v>29</v>
      </c>
      <c r="F7" s="10" t="s">
        <v>30</v>
      </c>
      <c r="G7" s="11" t="s">
        <v>31</v>
      </c>
    </row>
    <row r="8" spans="1:7" s="4" customFormat="1" ht="31" x14ac:dyDescent="0.35">
      <c r="A8" s="23" t="s">
        <v>32</v>
      </c>
      <c r="B8" s="10" t="s">
        <v>16</v>
      </c>
      <c r="C8" s="18" t="s">
        <v>33</v>
      </c>
      <c r="D8" s="18" t="s">
        <v>28</v>
      </c>
      <c r="E8" s="18" t="s">
        <v>34</v>
      </c>
      <c r="F8" s="10" t="s">
        <v>35</v>
      </c>
      <c r="G8" s="11" t="s">
        <v>21</v>
      </c>
    </row>
    <row r="9" spans="1:7" s="4" customFormat="1" ht="31" x14ac:dyDescent="0.35">
      <c r="A9" s="23" t="s">
        <v>36</v>
      </c>
      <c r="B9" s="10" t="s">
        <v>16</v>
      </c>
      <c r="C9" s="18" t="s">
        <v>37</v>
      </c>
      <c r="D9" s="18" t="s">
        <v>28</v>
      </c>
      <c r="E9" s="18" t="s">
        <v>38</v>
      </c>
      <c r="F9" s="10" t="s">
        <v>35</v>
      </c>
      <c r="G9" s="11" t="s">
        <v>31</v>
      </c>
    </row>
    <row r="10" spans="1:7" s="4" customFormat="1" ht="31" x14ac:dyDescent="0.35">
      <c r="A10" s="23" t="s">
        <v>39</v>
      </c>
      <c r="B10" s="10" t="s">
        <v>16</v>
      </c>
      <c r="C10" s="18" t="s">
        <v>37</v>
      </c>
      <c r="D10" s="18" t="s">
        <v>28</v>
      </c>
      <c r="E10" s="18" t="s">
        <v>34</v>
      </c>
      <c r="F10" s="10" t="s">
        <v>35</v>
      </c>
      <c r="G10" s="11" t="s">
        <v>21</v>
      </c>
    </row>
    <row r="11" spans="1:7" s="4" customFormat="1" ht="31" x14ac:dyDescent="0.35">
      <c r="A11" s="23" t="s">
        <v>40</v>
      </c>
      <c r="B11" s="10" t="s">
        <v>16</v>
      </c>
      <c r="C11" s="18" t="s">
        <v>41</v>
      </c>
      <c r="D11" s="18" t="s">
        <v>28</v>
      </c>
      <c r="E11" s="18" t="s">
        <v>42</v>
      </c>
      <c r="F11" s="10" t="s">
        <v>30</v>
      </c>
      <c r="G11" s="11" t="s">
        <v>43</v>
      </c>
    </row>
    <row r="12" spans="1:7" s="4" customFormat="1" ht="31" x14ac:dyDescent="0.35">
      <c r="A12" s="23" t="s">
        <v>44</v>
      </c>
      <c r="B12" s="10" t="s">
        <v>16</v>
      </c>
      <c r="C12" s="18" t="s">
        <v>51</v>
      </c>
      <c r="D12" s="18" t="s">
        <v>28</v>
      </c>
      <c r="E12" s="18" t="s">
        <v>34</v>
      </c>
      <c r="F12" s="10" t="s">
        <v>45</v>
      </c>
      <c r="G12" s="11" t="s">
        <v>21</v>
      </c>
    </row>
    <row r="13" spans="1:7" s="4" customFormat="1" ht="31" x14ac:dyDescent="0.35">
      <c r="A13" s="23" t="s">
        <v>173</v>
      </c>
      <c r="B13" s="10" t="s">
        <v>16</v>
      </c>
      <c r="C13" s="18" t="s">
        <v>174</v>
      </c>
      <c r="D13" s="18" t="s">
        <v>175</v>
      </c>
      <c r="E13" s="18" t="s">
        <v>181</v>
      </c>
      <c r="F13" s="10" t="s">
        <v>30</v>
      </c>
      <c r="G13" s="11" t="s">
        <v>50</v>
      </c>
    </row>
    <row r="14" spans="1:7" s="4" customFormat="1" ht="31" x14ac:dyDescent="0.35">
      <c r="A14" s="23" t="s">
        <v>46</v>
      </c>
      <c r="B14" s="10" t="s">
        <v>16</v>
      </c>
      <c r="C14" s="18" t="s">
        <v>47</v>
      </c>
      <c r="D14" s="18" t="s">
        <v>28</v>
      </c>
      <c r="E14" s="18" t="s">
        <v>48</v>
      </c>
      <c r="F14" s="10" t="s">
        <v>49</v>
      </c>
      <c r="G14" s="11" t="s">
        <v>50</v>
      </c>
    </row>
    <row r="15" spans="1:7" s="4" customFormat="1" ht="31" x14ac:dyDescent="0.35">
      <c r="A15" s="23" t="s">
        <v>179</v>
      </c>
      <c r="B15" s="10" t="s">
        <v>16</v>
      </c>
      <c r="C15" s="18" t="s">
        <v>180</v>
      </c>
      <c r="D15" s="18" t="s">
        <v>175</v>
      </c>
      <c r="E15" s="18" t="s">
        <v>181</v>
      </c>
      <c r="F15" s="10" t="s">
        <v>30</v>
      </c>
      <c r="G15" s="11" t="s">
        <v>50</v>
      </c>
    </row>
    <row r="16" spans="1:7" s="4" customFormat="1" x14ac:dyDescent="0.35">
      <c r="A16" s="23" t="s">
        <v>176</v>
      </c>
      <c r="B16" s="10" t="s">
        <v>16</v>
      </c>
      <c r="C16" s="18" t="s">
        <v>177</v>
      </c>
      <c r="D16" s="18" t="s">
        <v>178</v>
      </c>
      <c r="E16" s="18" t="s">
        <v>53</v>
      </c>
      <c r="F16" s="10" t="s">
        <v>30</v>
      </c>
      <c r="G16" s="11" t="s">
        <v>52</v>
      </c>
    </row>
    <row r="17" spans="1:8" s="4" customFormat="1" x14ac:dyDescent="0.35">
      <c r="A17" s="23" t="s">
        <v>54</v>
      </c>
      <c r="B17" s="10" t="s">
        <v>16</v>
      </c>
      <c r="C17" s="18" t="s">
        <v>55</v>
      </c>
      <c r="D17" s="18" t="s">
        <v>56</v>
      </c>
      <c r="E17" s="18" t="s">
        <v>57</v>
      </c>
      <c r="F17" s="10" t="s">
        <v>20</v>
      </c>
      <c r="G17" s="11" t="s">
        <v>58</v>
      </c>
    </row>
    <row r="18" spans="1:8" s="4" customFormat="1" x14ac:dyDescent="0.35">
      <c r="A18" s="23" t="s">
        <v>59</v>
      </c>
      <c r="B18" s="10" t="s">
        <v>16</v>
      </c>
      <c r="C18" s="18" t="s">
        <v>60</v>
      </c>
      <c r="D18" s="5" t="s">
        <v>28</v>
      </c>
      <c r="E18" s="18" t="s">
        <v>61</v>
      </c>
      <c r="F18" s="10" t="s">
        <v>35</v>
      </c>
      <c r="G18" s="11" t="s">
        <v>50</v>
      </c>
    </row>
    <row r="19" spans="1:8" s="4" customFormat="1" x14ac:dyDescent="0.35">
      <c r="A19" s="23" t="s">
        <v>183</v>
      </c>
      <c r="B19" s="10" t="s">
        <v>16</v>
      </c>
      <c r="C19" s="18" t="s">
        <v>184</v>
      </c>
      <c r="D19" s="18" t="s">
        <v>63</v>
      </c>
      <c r="E19" s="18" t="s">
        <v>185</v>
      </c>
      <c r="F19" s="10" t="s">
        <v>20</v>
      </c>
      <c r="G19" s="11" t="s">
        <v>58</v>
      </c>
    </row>
    <row r="20" spans="1:8" s="4" customFormat="1" x14ac:dyDescent="0.35">
      <c r="A20" s="23" t="s">
        <v>182</v>
      </c>
      <c r="B20" s="10" t="s">
        <v>16</v>
      </c>
      <c r="C20" s="18" t="s">
        <v>62</v>
      </c>
      <c r="D20" s="18" t="s">
        <v>63</v>
      </c>
      <c r="E20" s="18" t="s">
        <v>64</v>
      </c>
      <c r="F20" s="10" t="s">
        <v>35</v>
      </c>
      <c r="G20" s="11" t="s">
        <v>58</v>
      </c>
    </row>
    <row r="21" spans="1:8" s="4" customFormat="1" ht="31" x14ac:dyDescent="0.35">
      <c r="A21" s="23" t="s">
        <v>186</v>
      </c>
      <c r="B21" s="10" t="s">
        <v>16</v>
      </c>
      <c r="C21" s="18" t="s">
        <v>187</v>
      </c>
      <c r="D21" s="18" t="s">
        <v>175</v>
      </c>
      <c r="E21" s="18" t="s">
        <v>188</v>
      </c>
      <c r="F21" s="10" t="s">
        <v>30</v>
      </c>
      <c r="G21" s="11" t="s">
        <v>52</v>
      </c>
    </row>
    <row r="22" spans="1:8" s="4" customFormat="1" ht="31.5" thickBot="1" x14ac:dyDescent="0.4">
      <c r="A22" s="36" t="s">
        <v>65</v>
      </c>
      <c r="B22" s="31" t="s">
        <v>16</v>
      </c>
      <c r="C22" s="37" t="s">
        <v>66</v>
      </c>
      <c r="D22" s="37" t="s">
        <v>28</v>
      </c>
      <c r="E22" s="37" t="s">
        <v>67</v>
      </c>
      <c r="F22" s="31" t="s">
        <v>35</v>
      </c>
      <c r="G22" s="32" t="s">
        <v>31</v>
      </c>
    </row>
    <row r="24" spans="1:8" ht="19" customHeight="1" x14ac:dyDescent="0.35">
      <c r="A24" s="82" t="s">
        <v>156</v>
      </c>
      <c r="B24" s="82"/>
      <c r="C24" s="82"/>
      <c r="D24" s="82"/>
      <c r="E24" s="82"/>
      <c r="F24" s="82"/>
      <c r="H24" s="14"/>
    </row>
  </sheetData>
  <mergeCells count="3">
    <mergeCell ref="A1:G1"/>
    <mergeCell ref="A2:G2"/>
    <mergeCell ref="A24:F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EE54-FA59-42FB-89F4-08FE7BE760D4}">
  <dimension ref="A1:G31"/>
  <sheetViews>
    <sheetView tabSelected="1" workbookViewId="0">
      <selection activeCell="K18" sqref="K18"/>
    </sheetView>
  </sheetViews>
  <sheetFormatPr baseColWidth="10" defaultColWidth="10.81640625" defaultRowHeight="15.5" x14ac:dyDescent="0.35"/>
  <cols>
    <col min="1" max="1" width="20.81640625" style="1" customWidth="1"/>
    <col min="2" max="2" width="32.54296875" style="1" customWidth="1"/>
    <col min="3" max="3" width="29.453125" style="1" customWidth="1"/>
    <col min="4" max="4" width="21.81640625" style="1" customWidth="1"/>
    <col min="5" max="16384" width="10.81640625" style="1"/>
  </cols>
  <sheetData>
    <row r="1" spans="1:7" x14ac:dyDescent="0.35">
      <c r="A1" s="68" t="s">
        <v>225</v>
      </c>
      <c r="B1" s="68"/>
      <c r="C1" s="68"/>
      <c r="D1" s="68"/>
      <c r="E1" s="2"/>
      <c r="F1" s="2"/>
      <c r="G1" s="2"/>
    </row>
    <row r="2" spans="1:7" x14ac:dyDescent="0.35">
      <c r="A2" s="69" t="s">
        <v>169</v>
      </c>
      <c r="B2" s="69"/>
      <c r="C2" s="69"/>
      <c r="D2" s="69"/>
      <c r="E2" s="2"/>
      <c r="F2" s="2"/>
      <c r="G2" s="2"/>
    </row>
    <row r="3" spans="1:7" ht="16" thickBot="1" x14ac:dyDescent="0.4"/>
    <row r="4" spans="1:7" ht="25" customHeight="1" thickBot="1" x14ac:dyDescent="0.4">
      <c r="A4" s="16" t="s">
        <v>8</v>
      </c>
      <c r="B4" s="16" t="s">
        <v>70</v>
      </c>
      <c r="C4" s="16" t="s">
        <v>71</v>
      </c>
      <c r="D4" s="16" t="s">
        <v>72</v>
      </c>
    </row>
    <row r="5" spans="1:7" x14ac:dyDescent="0.35">
      <c r="A5" s="28" t="s">
        <v>76</v>
      </c>
      <c r="B5" s="20" t="s">
        <v>75</v>
      </c>
      <c r="C5" s="20" t="s">
        <v>73</v>
      </c>
      <c r="D5" s="22" t="s">
        <v>74</v>
      </c>
    </row>
    <row r="6" spans="1:7" x14ac:dyDescent="0.35">
      <c r="A6" s="29" t="s">
        <v>77</v>
      </c>
      <c r="B6" s="10" t="s">
        <v>78</v>
      </c>
      <c r="C6" s="10" t="s">
        <v>79</v>
      </c>
      <c r="D6" s="11" t="s">
        <v>74</v>
      </c>
    </row>
    <row r="7" spans="1:7" x14ac:dyDescent="0.35">
      <c r="A7" s="29" t="s">
        <v>80</v>
      </c>
      <c r="B7" s="10" t="s">
        <v>81</v>
      </c>
      <c r="C7" s="10" t="s">
        <v>73</v>
      </c>
      <c r="D7" s="11" t="s">
        <v>82</v>
      </c>
    </row>
    <row r="8" spans="1:7" x14ac:dyDescent="0.35">
      <c r="A8" s="29" t="s">
        <v>83</v>
      </c>
      <c r="B8" s="10" t="s">
        <v>84</v>
      </c>
      <c r="C8" s="10" t="s">
        <v>73</v>
      </c>
      <c r="D8" s="11" t="s">
        <v>82</v>
      </c>
    </row>
    <row r="9" spans="1:7" x14ac:dyDescent="0.35">
      <c r="A9" s="29" t="s">
        <v>85</v>
      </c>
      <c r="B9" s="10" t="s">
        <v>86</v>
      </c>
      <c r="C9" s="10" t="s">
        <v>73</v>
      </c>
      <c r="D9" s="11" t="s">
        <v>87</v>
      </c>
    </row>
    <row r="10" spans="1:7" ht="35.5" customHeight="1" x14ac:dyDescent="0.35">
      <c r="A10" s="84" t="s">
        <v>88</v>
      </c>
      <c r="B10" s="10" t="s">
        <v>135</v>
      </c>
      <c r="C10" s="85" t="s">
        <v>73</v>
      </c>
      <c r="D10" s="86" t="s">
        <v>94</v>
      </c>
    </row>
    <row r="11" spans="1:7" x14ac:dyDescent="0.35">
      <c r="A11" s="84"/>
      <c r="B11" s="10" t="s">
        <v>89</v>
      </c>
      <c r="C11" s="85"/>
      <c r="D11" s="86"/>
    </row>
    <row r="12" spans="1:7" ht="28.9" customHeight="1" x14ac:dyDescent="0.35">
      <c r="A12" s="84"/>
      <c r="B12" s="10" t="s">
        <v>90</v>
      </c>
      <c r="C12" s="85"/>
      <c r="D12" s="86"/>
    </row>
    <row r="13" spans="1:7" ht="25.15" customHeight="1" x14ac:dyDescent="0.35">
      <c r="A13" s="84"/>
      <c r="B13" s="10" t="s">
        <v>91</v>
      </c>
      <c r="C13" s="85"/>
      <c r="D13" s="86"/>
    </row>
    <row r="14" spans="1:7" ht="25.9" customHeight="1" x14ac:dyDescent="0.35">
      <c r="A14" s="84"/>
      <c r="B14" s="10" t="s">
        <v>92</v>
      </c>
      <c r="C14" s="85"/>
      <c r="D14" s="86"/>
    </row>
    <row r="15" spans="1:7" x14ac:dyDescent="0.35">
      <c r="A15" s="84"/>
      <c r="B15" s="10" t="s">
        <v>93</v>
      </c>
      <c r="C15" s="85"/>
      <c r="D15" s="86"/>
    </row>
    <row r="16" spans="1:7" x14ac:dyDescent="0.35">
      <c r="A16" s="29" t="s">
        <v>95</v>
      </c>
      <c r="B16" s="10" t="s">
        <v>96</v>
      </c>
      <c r="C16" s="10" t="s">
        <v>97</v>
      </c>
      <c r="D16" s="11" t="s">
        <v>95</v>
      </c>
    </row>
    <row r="17" spans="1:4" x14ac:dyDescent="0.35">
      <c r="A17" s="29" t="s">
        <v>98</v>
      </c>
      <c r="B17" s="10" t="s">
        <v>99</v>
      </c>
      <c r="C17" s="10" t="s">
        <v>100</v>
      </c>
      <c r="D17" s="11"/>
    </row>
    <row r="18" spans="1:4" ht="48" customHeight="1" x14ac:dyDescent="0.35">
      <c r="A18" s="29" t="s">
        <v>101</v>
      </c>
      <c r="B18" s="10" t="s">
        <v>102</v>
      </c>
      <c r="C18" s="10" t="s">
        <v>97</v>
      </c>
      <c r="D18" s="11" t="s">
        <v>103</v>
      </c>
    </row>
    <row r="19" spans="1:4" ht="48.65" customHeight="1" x14ac:dyDescent="0.35">
      <c r="A19" s="29" t="s">
        <v>104</v>
      </c>
      <c r="B19" s="10" t="s">
        <v>105</v>
      </c>
      <c r="C19" s="10" t="s">
        <v>106</v>
      </c>
      <c r="D19" s="11" t="s">
        <v>107</v>
      </c>
    </row>
    <row r="20" spans="1:4" x14ac:dyDescent="0.35">
      <c r="A20" s="29" t="s">
        <v>108</v>
      </c>
      <c r="B20" s="10" t="s">
        <v>109</v>
      </c>
      <c r="C20" s="10" t="s">
        <v>73</v>
      </c>
      <c r="D20" s="11" t="s">
        <v>110</v>
      </c>
    </row>
    <row r="21" spans="1:4" ht="54.65" customHeight="1" x14ac:dyDescent="0.35">
      <c r="A21" s="29" t="s">
        <v>191</v>
      </c>
      <c r="B21" s="10" t="s">
        <v>111</v>
      </c>
      <c r="C21" s="10" t="s">
        <v>73</v>
      </c>
      <c r="D21" s="11" t="s">
        <v>190</v>
      </c>
    </row>
    <row r="22" spans="1:4" ht="31" x14ac:dyDescent="0.35">
      <c r="A22" s="29" t="s">
        <v>112</v>
      </c>
      <c r="B22" s="10" t="s">
        <v>113</v>
      </c>
      <c r="C22" s="10" t="s">
        <v>73</v>
      </c>
      <c r="D22" s="11" t="s">
        <v>190</v>
      </c>
    </row>
    <row r="23" spans="1:4" x14ac:dyDescent="0.35">
      <c r="A23" s="29" t="s">
        <v>114</v>
      </c>
      <c r="B23" s="10" t="s">
        <v>115</v>
      </c>
      <c r="C23" s="10" t="s">
        <v>73</v>
      </c>
      <c r="D23" s="11" t="s">
        <v>199</v>
      </c>
    </row>
    <row r="24" spans="1:4" ht="28.9" customHeight="1" x14ac:dyDescent="0.35">
      <c r="A24" s="29" t="s">
        <v>118</v>
      </c>
      <c r="B24" s="10" t="s">
        <v>119</v>
      </c>
      <c r="C24" s="10" t="s">
        <v>116</v>
      </c>
      <c r="D24" s="11" t="s">
        <v>199</v>
      </c>
    </row>
    <row r="25" spans="1:4" ht="40.15" customHeight="1" x14ac:dyDescent="0.35">
      <c r="A25" s="29" t="s">
        <v>120</v>
      </c>
      <c r="B25" s="10" t="s">
        <v>121</v>
      </c>
      <c r="C25" s="10" t="s">
        <v>122</v>
      </c>
      <c r="D25" s="11" t="s">
        <v>199</v>
      </c>
    </row>
    <row r="26" spans="1:4" ht="52.15" customHeight="1" x14ac:dyDescent="0.35">
      <c r="A26" s="29" t="s">
        <v>123</v>
      </c>
      <c r="B26" s="10" t="s">
        <v>124</v>
      </c>
      <c r="C26" s="10" t="s">
        <v>122</v>
      </c>
      <c r="D26" s="11" t="s">
        <v>117</v>
      </c>
    </row>
    <row r="27" spans="1:4" x14ac:dyDescent="0.35">
      <c r="A27" s="29" t="s">
        <v>125</v>
      </c>
      <c r="B27" s="10" t="s">
        <v>126</v>
      </c>
      <c r="C27" s="10" t="s">
        <v>73</v>
      </c>
      <c r="D27" s="11" t="s">
        <v>127</v>
      </c>
    </row>
    <row r="28" spans="1:4" x14ac:dyDescent="0.35">
      <c r="A28" s="29" t="s">
        <v>128</v>
      </c>
      <c r="B28" s="10" t="s">
        <v>126</v>
      </c>
      <c r="C28" s="10" t="s">
        <v>73</v>
      </c>
      <c r="D28" s="11" t="s">
        <v>129</v>
      </c>
    </row>
    <row r="29" spans="1:4" x14ac:dyDescent="0.35">
      <c r="A29" s="29" t="s">
        <v>130</v>
      </c>
      <c r="B29" s="10" t="s">
        <v>131</v>
      </c>
      <c r="C29" s="10" t="s">
        <v>73</v>
      </c>
      <c r="D29" s="11" t="s">
        <v>74</v>
      </c>
    </row>
    <row r="30" spans="1:4" x14ac:dyDescent="0.35">
      <c r="A30" s="29" t="s">
        <v>192</v>
      </c>
      <c r="B30" s="10" t="s">
        <v>193</v>
      </c>
      <c r="C30" s="10" t="s">
        <v>122</v>
      </c>
      <c r="D30" s="11" t="s">
        <v>192</v>
      </c>
    </row>
    <row r="31" spans="1:4" ht="27.65" customHeight="1" thickBot="1" x14ac:dyDescent="0.4">
      <c r="A31" s="30" t="s">
        <v>132</v>
      </c>
      <c r="B31" s="31" t="s">
        <v>133</v>
      </c>
      <c r="C31" s="31" t="s">
        <v>122</v>
      </c>
      <c r="D31" s="32" t="s">
        <v>134</v>
      </c>
    </row>
  </sheetData>
  <mergeCells count="5">
    <mergeCell ref="A10:A15"/>
    <mergeCell ref="C10:C15"/>
    <mergeCell ref="D10:D15"/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1-Types de matériels</vt:lpstr>
      <vt:lpstr>2-Impression</vt:lpstr>
      <vt:lpstr>3-Réseau filaire et wifi</vt:lpstr>
      <vt:lpstr>4-Serveurs</vt:lpstr>
      <vt:lpstr>5-Logiciels et applications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</dc:creator>
  <cp:lastModifiedBy>Marie-Laure BRUNEAU</cp:lastModifiedBy>
  <cp:lastPrinted>2025-12-30T15:48:14Z</cp:lastPrinted>
  <dcterms:created xsi:type="dcterms:W3CDTF">2021-11-22T09:19:36Z</dcterms:created>
  <dcterms:modified xsi:type="dcterms:W3CDTF">2026-01-12T09:36:27Z</dcterms:modified>
</cp:coreProperties>
</file>